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5 попр)" sheetId="1" r:id="rId1"/>
  </sheets>
  <definedNames>
    <definedName name="_xlnm.Print_Titles" localSheetId="0">'Табл поправ в источ (5 попр)'!$4:$6</definedName>
  </definedNames>
  <calcPr calcId="152511"/>
</workbook>
</file>

<file path=xl/calcChain.xml><?xml version="1.0" encoding="utf-8"?>
<calcChain xmlns="http://schemas.openxmlformats.org/spreadsheetml/2006/main">
  <c r="K11" i="1" l="1"/>
  <c r="K13" i="1"/>
  <c r="K25" i="1"/>
  <c r="K29" i="1"/>
  <c r="H11" i="1"/>
  <c r="H13" i="1"/>
  <c r="H17" i="1"/>
  <c r="H16" i="1" s="1"/>
  <c r="H18" i="1"/>
  <c r="H29" i="1"/>
  <c r="H25" i="1"/>
  <c r="H21" i="1" s="1"/>
  <c r="H20" i="1" s="1"/>
  <c r="F12" i="1"/>
  <c r="E11" i="1"/>
  <c r="E25" i="1"/>
  <c r="E29" i="1"/>
  <c r="H15" i="1" l="1"/>
  <c r="H14" i="1" s="1"/>
  <c r="D21" i="1"/>
  <c r="E17" i="1"/>
  <c r="E19" i="1"/>
  <c r="E13" i="1"/>
  <c r="C21" i="1" l="1"/>
  <c r="K28" i="1" l="1"/>
  <c r="K27" i="1" s="1"/>
  <c r="K26" i="1" s="1"/>
  <c r="K24" i="1"/>
  <c r="K23" i="1" s="1"/>
  <c r="K22" i="1" s="1"/>
  <c r="C12" i="1" l="1"/>
  <c r="J28" i="1" l="1"/>
  <c r="J27" i="1" s="1"/>
  <c r="J26" i="1" s="1"/>
  <c r="G28" i="1"/>
  <c r="G27" i="1" s="1"/>
  <c r="G26" i="1" s="1"/>
  <c r="D28" i="1"/>
  <c r="D27" i="1" s="1"/>
  <c r="D26" i="1" s="1"/>
  <c r="I28" i="1"/>
  <c r="I27" i="1" s="1"/>
  <c r="I26" i="1" s="1"/>
  <c r="H28" i="1"/>
  <c r="H27" i="1" s="1"/>
  <c r="H26" i="1" s="1"/>
  <c r="F28" i="1"/>
  <c r="F27" i="1" s="1"/>
  <c r="F26" i="1" s="1"/>
  <c r="E28" i="1"/>
  <c r="E27" i="1" s="1"/>
  <c r="E26" i="1" s="1"/>
  <c r="C28" i="1"/>
  <c r="C27" i="1" s="1"/>
  <c r="C26" i="1" s="1"/>
  <c r="J24" i="1"/>
  <c r="J23" i="1" s="1"/>
  <c r="J22" i="1" s="1"/>
  <c r="D20" i="1"/>
  <c r="I24" i="1"/>
  <c r="I23" i="1" s="1"/>
  <c r="I22" i="1" s="1"/>
  <c r="H24" i="1"/>
  <c r="H23" i="1" s="1"/>
  <c r="H22" i="1" s="1"/>
  <c r="F24" i="1"/>
  <c r="F23" i="1" s="1"/>
  <c r="F22" i="1" s="1"/>
  <c r="E24" i="1"/>
  <c r="E23" i="1" s="1"/>
  <c r="E22" i="1" s="1"/>
  <c r="D24" i="1"/>
  <c r="D23" i="1" s="1"/>
  <c r="D22" i="1" s="1"/>
  <c r="C24" i="1"/>
  <c r="C23" i="1" s="1"/>
  <c r="C22" i="1" s="1"/>
  <c r="K21" i="1"/>
  <c r="K20" i="1" s="1"/>
  <c r="I21" i="1"/>
  <c r="I20" i="1" s="1"/>
  <c r="F21" i="1"/>
  <c r="F20" i="1" s="1"/>
  <c r="E21" i="1"/>
  <c r="E20" i="1" s="1"/>
  <c r="C20" i="1"/>
  <c r="J19" i="1"/>
  <c r="J18" i="1" s="1"/>
  <c r="D18" i="1"/>
  <c r="K18" i="1"/>
  <c r="K15" i="1" s="1"/>
  <c r="K14" i="1" s="1"/>
  <c r="I18" i="1"/>
  <c r="F18" i="1"/>
  <c r="C18" i="1"/>
  <c r="J17" i="1"/>
  <c r="J16" i="1" s="1"/>
  <c r="K16" i="1"/>
  <c r="I16" i="1"/>
  <c r="F16" i="1"/>
  <c r="D16" i="1"/>
  <c r="C16" i="1"/>
  <c r="E16" i="1" s="1"/>
  <c r="J12" i="1"/>
  <c r="G12" i="1"/>
  <c r="H12" i="1" s="1"/>
  <c r="D12" i="1"/>
  <c r="K12" i="1"/>
  <c r="I12" i="1"/>
  <c r="E12" i="1"/>
  <c r="J10" i="1"/>
  <c r="G10" i="1"/>
  <c r="K10" i="1"/>
  <c r="K9" i="1" s="1"/>
  <c r="I10" i="1"/>
  <c r="F10" i="1"/>
  <c r="C10" i="1"/>
  <c r="C9" i="1" s="1"/>
  <c r="I9" i="1"/>
  <c r="F9" i="1" l="1"/>
  <c r="H9" i="1" s="1"/>
  <c r="H10" i="1"/>
  <c r="I15" i="1"/>
  <c r="I14" i="1" s="1"/>
  <c r="J9" i="1"/>
  <c r="C15" i="1"/>
  <c r="E18" i="1"/>
  <c r="J15" i="1"/>
  <c r="J14" i="1" s="1"/>
  <c r="F15" i="1"/>
  <c r="F14" i="1" s="1"/>
  <c r="G21" i="1"/>
  <c r="G20" i="1" s="1"/>
  <c r="F8" i="1"/>
  <c r="F7" i="1" s="1"/>
  <c r="I8" i="1"/>
  <c r="I7" i="1" s="1"/>
  <c r="G9" i="1"/>
  <c r="D14" i="1"/>
  <c r="D9" i="1"/>
  <c r="K8" i="1"/>
  <c r="K7" i="1" s="1"/>
  <c r="J21" i="1"/>
  <c r="J20" i="1" s="1"/>
  <c r="G24" i="1"/>
  <c r="G23" i="1" s="1"/>
  <c r="G22" i="1" s="1"/>
  <c r="J8" i="1" l="1"/>
  <c r="J7" i="1" s="1"/>
  <c r="C14" i="1"/>
  <c r="E15" i="1"/>
  <c r="D8" i="1"/>
  <c r="D7" i="1" s="1"/>
  <c r="E14" i="1" l="1"/>
  <c r="C8" i="1"/>
  <c r="C7" i="1" s="1"/>
  <c r="E10" i="1"/>
  <c r="E9" i="1" s="1"/>
  <c r="G16" i="1"/>
  <c r="G15" i="1" s="1"/>
  <c r="G14" i="1" s="1"/>
  <c r="G8" i="1" s="1"/>
  <c r="G7" i="1" s="1"/>
  <c r="H8" i="1"/>
  <c r="H7" i="1" s="1"/>
  <c r="E8" i="1" l="1"/>
  <c r="E7" i="1" s="1"/>
</calcChain>
</file>

<file path=xl/sharedStrings.xml><?xml version="1.0" encoding="utf-8"?>
<sst xmlns="http://schemas.openxmlformats.org/spreadsheetml/2006/main" count="64" uniqueCount="57">
  <si>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</si>
  <si>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</si>
  <si>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</si>
  <si>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</si>
  <si>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</si>
  <si>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</si>
  <si>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</si>
  <si>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</si>
  <si>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</si>
  <si>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</si>
  <si>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</si>
  <si>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</si>
  <si>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</si>
  <si>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</si>
  <si>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</si>
  <si>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</si>
  <si>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</si>
  <si>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</si>
  <si>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</si>
  <si>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</si>
  <si>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</si>
  <si>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</si>
  <si>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</si>
  <si>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</si>
  <si>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</si>
  <si>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</si>
  <si>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уточненный план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</si>
  <si>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</si>
  <si>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</si>
  <si>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</si>
  <si>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</si>
  <si>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</si>
  <si>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</si>
  <si>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</si>
  <si>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</si>
  <si>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</si>
  <si>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</si>
  <si>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</si>
  <si>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</si>
  <si>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</si>
  <si>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Сумма на 2023 год</t>
  </si>
  <si>
    <t>Сумма на 2024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</si>
  <si>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</si>
  <si>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</si>
  <si>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</si>
  <si>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</si>
  <si>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</si>
  <si>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</si>
  <si>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</si>
  <si>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</si>
  <si>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</si>
  <si>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</si>
  <si>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</si>
  <si>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</si>
  <si>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</si>
  <si>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на 2023 год и на плановый период 2024 и 2025 годов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</si>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</sst>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view="pageBreakPreview" zoomScale="60" zoomScaleNormal="100" workbookViewId="0">
      <selection activeCell="B10" sqref="B10"/>
    </sheetView>
  </sheetViews>
  <sheetFormatPr defaultRowHeight="12.75" x14ac:dyDescent="0.2"/>
  <cols>
    <col min="1" max="1" width="22.28515625" style="7" customWidth="1"/>
    <col min="2" max="2" width="51.140625" style="7" customWidth="1"/>
    <col min="3" max="11" width="13.140625" style="7" customWidth="1"/>
    <col min="12" max="16384" width="9.140625" style="7"/>
  </cols>
  <sheetData>
    <row r="1" spans="1:11" s="1" customFormat="1" x14ac:dyDescent="0.2">
      <c r="A1" s="15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x14ac:dyDescent="0.2">
      <c r="A2" s="15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x14ac:dyDescent="0.2">
      <c r="H3" s="1" t="s">
        <v>31</v>
      </c>
      <c r="K3" s="2" t="s">
        <v>23</v>
      </c>
    </row>
    <row r="4" spans="1:11" s="1" customFormat="1" x14ac:dyDescent="0.2">
      <c r="A4" s="16" t="s">
        <v>0</v>
      </c>
      <c r="B4" s="16" t="s">
        <v>1</v>
      </c>
      <c r="C4" s="17" t="s">
        <v>40</v>
      </c>
      <c r="D4" s="17"/>
      <c r="E4" s="17"/>
      <c r="F4" s="17" t="s">
        <v>41</v>
      </c>
      <c r="G4" s="17"/>
      <c r="H4" s="17"/>
      <c r="I4" s="17" t="s">
        <v>56</v>
      </c>
      <c r="J4" s="17"/>
      <c r="K4" s="17"/>
    </row>
    <row r="5" spans="1:11" s="1" customFormat="1" ht="25.5" x14ac:dyDescent="0.2">
      <c r="A5" s="16"/>
      <c r="B5" s="16"/>
      <c r="C5" s="3" t="s">
        <v>24</v>
      </c>
      <c r="D5" s="9" t="s">
        <v>25</v>
      </c>
      <c r="E5" s="3" t="s">
        <v>26</v>
      </c>
      <c r="F5" s="3" t="s">
        <v>24</v>
      </c>
      <c r="G5" s="9" t="s">
        <v>25</v>
      </c>
      <c r="H5" s="3" t="s">
        <v>26</v>
      </c>
      <c r="I5" s="3" t="s">
        <v>24</v>
      </c>
      <c r="J5" s="3" t="s">
        <v>25</v>
      </c>
      <c r="K5" s="3" t="s">
        <v>26</v>
      </c>
    </row>
    <row r="6" spans="1:11" s="1" customForma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25.5" x14ac:dyDescent="0.2">
      <c r="A7" s="10" t="s">
        <v>2</v>
      </c>
      <c r="B7" s="11" t="s">
        <v>3</v>
      </c>
      <c r="C7" s="4">
        <f>C8</f>
        <v>65161.100000000006</v>
      </c>
      <c r="D7" s="4">
        <f t="shared" ref="D7" si="0">D8</f>
        <v>360785.5</v>
      </c>
      <c r="E7" s="4">
        <f>E8</f>
        <v>425946.60000000021</v>
      </c>
      <c r="F7" s="4">
        <f>F8</f>
        <v>42792.4</v>
      </c>
      <c r="G7" s="4">
        <f t="shared" ref="G7" si="1">G8</f>
        <v>0</v>
      </c>
      <c r="H7" s="4">
        <f>H8</f>
        <v>42792.4</v>
      </c>
      <c r="I7" s="4">
        <f>I8</f>
        <v>113741.5</v>
      </c>
      <c r="J7" s="4">
        <f t="shared" ref="J7" si="2">J8</f>
        <v>0</v>
      </c>
      <c r="K7" s="4">
        <f>K8</f>
        <v>113741.5</v>
      </c>
    </row>
    <row r="8" spans="1:11" ht="25.5" x14ac:dyDescent="0.2">
      <c r="A8" s="10" t="s">
        <v>4</v>
      </c>
      <c r="B8" s="11" t="s">
        <v>33</v>
      </c>
      <c r="C8" s="4">
        <f>C9+C20+C14</f>
        <v>65161.100000000006</v>
      </c>
      <c r="D8" s="4">
        <f>D9+D20+D14</f>
        <v>360785.5</v>
      </c>
      <c r="E8" s="4">
        <f>E9+E20+E14</f>
        <v>425946.60000000021</v>
      </c>
      <c r="F8" s="4">
        <f>F9+F20+F14</f>
        <v>42792.4</v>
      </c>
      <c r="G8" s="4">
        <f t="shared" ref="G8:H8" si="3">G9+G20+G14</f>
        <v>0</v>
      </c>
      <c r="H8" s="4">
        <f t="shared" si="3"/>
        <v>42792.4</v>
      </c>
      <c r="I8" s="4">
        <f>I9+I20+I14</f>
        <v>113741.5</v>
      </c>
      <c r="J8" s="4">
        <f>J9+J20+J14</f>
        <v>0</v>
      </c>
      <c r="K8" s="4">
        <f>K9+K20+K14</f>
        <v>113741.5</v>
      </c>
    </row>
    <row r="9" spans="1:11" ht="25.5" x14ac:dyDescent="0.2">
      <c r="A9" s="10" t="s">
        <v>5</v>
      </c>
      <c r="B9" s="12" t="s">
        <v>6</v>
      </c>
      <c r="C9" s="5">
        <f>C10-C13</f>
        <v>91911.1</v>
      </c>
      <c r="D9" s="5">
        <f>D10-D13</f>
        <v>-9167.2000000000116</v>
      </c>
      <c r="E9" s="5">
        <f>E10-E13</f>
        <v>82743.900000000023</v>
      </c>
      <c r="F9" s="5">
        <f>F10-F13</f>
        <v>42792.4</v>
      </c>
      <c r="G9" s="5">
        <f>G10-G13</f>
        <v>0</v>
      </c>
      <c r="H9" s="5">
        <f>F9+G9</f>
        <v>42792.4</v>
      </c>
      <c r="I9" s="5">
        <f>I10-I13</f>
        <v>113741.5</v>
      </c>
      <c r="J9" s="5">
        <f>J10-J13</f>
        <v>0</v>
      </c>
      <c r="K9" s="5">
        <f>K10-K13</f>
        <v>113741.5</v>
      </c>
    </row>
    <row r="10" spans="1:11" ht="25.5" x14ac:dyDescent="0.2">
      <c r="A10" s="10" t="s">
        <v>21</v>
      </c>
      <c r="B10" s="12" t="s">
        <v>42</v>
      </c>
      <c r="C10" s="4">
        <f>C11</f>
        <v>91911.1</v>
      </c>
      <c r="D10" s="4">
        <v>213832.8</v>
      </c>
      <c r="E10" s="4">
        <f>E11</f>
        <v>305743.90000000002</v>
      </c>
      <c r="F10" s="4">
        <f>F11</f>
        <v>42792.4</v>
      </c>
      <c r="G10" s="4">
        <f t="shared" ref="G10" si="4">G11</f>
        <v>0</v>
      </c>
      <c r="H10" s="5">
        <f t="shared" ref="H10:H13" si="5">F10+G10</f>
        <v>42792.4</v>
      </c>
      <c r="I10" s="4">
        <f>I11</f>
        <v>362581.7</v>
      </c>
      <c r="J10" s="4">
        <f t="shared" ref="J10" si="6">J11</f>
        <v>0</v>
      </c>
      <c r="K10" s="4">
        <f>K11</f>
        <v>362581.7</v>
      </c>
    </row>
    <row r="11" spans="1:11" ht="38.25" x14ac:dyDescent="0.2">
      <c r="A11" s="10" t="s">
        <v>7</v>
      </c>
      <c r="B11" s="12" t="s">
        <v>43</v>
      </c>
      <c r="C11" s="4">
        <v>91911.1</v>
      </c>
      <c r="D11" s="4">
        <v>213832.8</v>
      </c>
      <c r="E11" s="8">
        <f>C11+D11</f>
        <v>305743.90000000002</v>
      </c>
      <c r="F11" s="8">
        <v>42792.4</v>
      </c>
      <c r="G11" s="8">
        <v>0</v>
      </c>
      <c r="H11" s="5">
        <f t="shared" si="5"/>
        <v>42792.4</v>
      </c>
      <c r="I11" s="8">
        <v>362581.7</v>
      </c>
      <c r="J11" s="8">
        <v>0</v>
      </c>
      <c r="K11" s="8">
        <f>I11+J11</f>
        <v>362581.7</v>
      </c>
    </row>
    <row r="12" spans="1:11" ht="25.5" x14ac:dyDescent="0.2">
      <c r="A12" s="10" t="s">
        <v>22</v>
      </c>
      <c r="B12" s="12" t="s">
        <v>44</v>
      </c>
      <c r="C12" s="4">
        <f>C13</f>
        <v>0</v>
      </c>
      <c r="D12" s="4">
        <f t="shared" ref="D12" si="7">D13</f>
        <v>223000</v>
      </c>
      <c r="E12" s="8">
        <f>E13</f>
        <v>223000</v>
      </c>
      <c r="F12" s="8">
        <f>F13</f>
        <v>0</v>
      </c>
      <c r="G12" s="8">
        <f t="shared" ref="G12" si="8">G13</f>
        <v>0</v>
      </c>
      <c r="H12" s="5">
        <f t="shared" si="5"/>
        <v>0</v>
      </c>
      <c r="I12" s="8">
        <f>I13</f>
        <v>248840.2</v>
      </c>
      <c r="J12" s="8">
        <f t="shared" ref="J12" si="9">J13</f>
        <v>0</v>
      </c>
      <c r="K12" s="8">
        <f>K13</f>
        <v>248840.2</v>
      </c>
    </row>
    <row r="13" spans="1:11" ht="25.5" x14ac:dyDescent="0.2">
      <c r="A13" s="10" t="s">
        <v>8</v>
      </c>
      <c r="B13" s="12" t="s">
        <v>9</v>
      </c>
      <c r="C13" s="4">
        <v>0</v>
      </c>
      <c r="D13" s="4">
        <v>223000</v>
      </c>
      <c r="E13" s="8">
        <f>C13+D13</f>
        <v>223000</v>
      </c>
      <c r="F13" s="8">
        <v>0</v>
      </c>
      <c r="G13" s="8">
        <v>0</v>
      </c>
      <c r="H13" s="5">
        <f t="shared" si="5"/>
        <v>0</v>
      </c>
      <c r="I13" s="8">
        <v>248840.2</v>
      </c>
      <c r="J13" s="8">
        <v>0</v>
      </c>
      <c r="K13" s="8">
        <f>I13+J13</f>
        <v>248840.2</v>
      </c>
    </row>
    <row r="14" spans="1:11" ht="25.5" x14ac:dyDescent="0.2">
      <c r="A14" s="10" t="s">
        <v>27</v>
      </c>
      <c r="B14" s="12" t="s">
        <v>45</v>
      </c>
      <c r="C14" s="4">
        <f t="shared" ref="C14:K14" si="10">C15</f>
        <v>-26750</v>
      </c>
      <c r="D14" s="8">
        <f t="shared" si="10"/>
        <v>0</v>
      </c>
      <c r="E14" s="8">
        <f>C14+D14</f>
        <v>-26750</v>
      </c>
      <c r="F14" s="8">
        <f t="shared" si="10"/>
        <v>0</v>
      </c>
      <c r="G14" s="8">
        <f t="shared" si="10"/>
        <v>0</v>
      </c>
      <c r="H14" s="8">
        <f t="shared" si="10"/>
        <v>0</v>
      </c>
      <c r="I14" s="8">
        <f t="shared" si="10"/>
        <v>0</v>
      </c>
      <c r="J14" s="8">
        <f t="shared" si="10"/>
        <v>0</v>
      </c>
      <c r="K14" s="8">
        <f t="shared" si="10"/>
        <v>0</v>
      </c>
    </row>
    <row r="15" spans="1:11" ht="38.25" x14ac:dyDescent="0.2">
      <c r="A15" s="10" t="s">
        <v>53</v>
      </c>
      <c r="B15" s="12" t="s">
        <v>46</v>
      </c>
      <c r="C15" s="4">
        <f t="shared" ref="C15:K15" si="11">-C18+C16</f>
        <v>-26750</v>
      </c>
      <c r="D15" s="8">
        <v>0</v>
      </c>
      <c r="E15" s="8">
        <f t="shared" ref="E15:E19" si="12">C15+D15</f>
        <v>-26750</v>
      </c>
      <c r="F15" s="8">
        <f t="shared" si="11"/>
        <v>0</v>
      </c>
      <c r="G15" s="8">
        <f t="shared" si="11"/>
        <v>0</v>
      </c>
      <c r="H15" s="8">
        <f t="shared" si="11"/>
        <v>0</v>
      </c>
      <c r="I15" s="8">
        <f t="shared" si="11"/>
        <v>0</v>
      </c>
      <c r="J15" s="8">
        <f t="shared" si="11"/>
        <v>0</v>
      </c>
      <c r="K15" s="8">
        <f t="shared" si="11"/>
        <v>0</v>
      </c>
    </row>
    <row r="16" spans="1:11" ht="38.25" x14ac:dyDescent="0.2">
      <c r="A16" s="10" t="s">
        <v>32</v>
      </c>
      <c r="B16" s="12" t="s">
        <v>47</v>
      </c>
      <c r="C16" s="4">
        <f t="shared" ref="C16:K18" si="13">C17</f>
        <v>0</v>
      </c>
      <c r="D16" s="8">
        <f t="shared" si="13"/>
        <v>0</v>
      </c>
      <c r="E16" s="8">
        <f t="shared" si="12"/>
        <v>0</v>
      </c>
      <c r="F16" s="8">
        <f t="shared" si="13"/>
        <v>0</v>
      </c>
      <c r="G16" s="8">
        <f t="shared" si="13"/>
        <v>0</v>
      </c>
      <c r="H16" s="8">
        <f t="shared" si="13"/>
        <v>0</v>
      </c>
      <c r="I16" s="8">
        <f t="shared" si="13"/>
        <v>0</v>
      </c>
      <c r="J16" s="8">
        <f t="shared" si="13"/>
        <v>0</v>
      </c>
      <c r="K16" s="8">
        <f t="shared" si="13"/>
        <v>0</v>
      </c>
    </row>
    <row r="17" spans="1:11" ht="38.25" x14ac:dyDescent="0.2">
      <c r="A17" s="10" t="s">
        <v>54</v>
      </c>
      <c r="B17" s="12" t="s">
        <v>48</v>
      </c>
      <c r="C17" s="4">
        <v>0</v>
      </c>
      <c r="D17" s="8">
        <v>0</v>
      </c>
      <c r="E17" s="8">
        <f t="shared" si="12"/>
        <v>0</v>
      </c>
      <c r="F17" s="8">
        <v>0</v>
      </c>
      <c r="G17" s="8">
        <v>0</v>
      </c>
      <c r="H17" s="8">
        <f>F17+G17</f>
        <v>0</v>
      </c>
      <c r="I17" s="8">
        <v>0</v>
      </c>
      <c r="J17" s="8">
        <f t="shared" ref="J17" si="14">K17-I17</f>
        <v>0</v>
      </c>
      <c r="K17" s="8">
        <v>0</v>
      </c>
    </row>
    <row r="18" spans="1:11" ht="38.25" x14ac:dyDescent="0.2">
      <c r="A18" s="10" t="s">
        <v>28</v>
      </c>
      <c r="B18" s="11" t="s">
        <v>49</v>
      </c>
      <c r="C18" s="4">
        <f t="shared" si="13"/>
        <v>26750</v>
      </c>
      <c r="D18" s="8">
        <f t="shared" si="13"/>
        <v>0</v>
      </c>
      <c r="E18" s="8">
        <f t="shared" si="12"/>
        <v>26750</v>
      </c>
      <c r="F18" s="8">
        <f t="shared" si="13"/>
        <v>0</v>
      </c>
      <c r="G18" s="8">
        <v>0</v>
      </c>
      <c r="H18" s="8">
        <f t="shared" si="13"/>
        <v>0</v>
      </c>
      <c r="I18" s="8">
        <f t="shared" si="13"/>
        <v>0</v>
      </c>
      <c r="J18" s="8">
        <f t="shared" si="13"/>
        <v>0</v>
      </c>
      <c r="K18" s="8">
        <f t="shared" si="13"/>
        <v>0</v>
      </c>
    </row>
    <row r="19" spans="1:11" ht="38.25" x14ac:dyDescent="0.2">
      <c r="A19" s="10" t="s">
        <v>29</v>
      </c>
      <c r="B19" s="11" t="s">
        <v>30</v>
      </c>
      <c r="C19" s="4">
        <v>26750</v>
      </c>
      <c r="D19" s="8">
        <v>0</v>
      </c>
      <c r="E19" s="8">
        <f t="shared" si="12"/>
        <v>26750</v>
      </c>
      <c r="F19" s="8">
        <v>0</v>
      </c>
      <c r="G19" s="8">
        <v>0</v>
      </c>
      <c r="H19" s="8">
        <v>0</v>
      </c>
      <c r="I19" s="8"/>
      <c r="J19" s="8">
        <f>K19-I19</f>
        <v>0</v>
      </c>
      <c r="K19" s="8"/>
    </row>
    <row r="20" spans="1:11" x14ac:dyDescent="0.2">
      <c r="A20" s="10" t="s">
        <v>4</v>
      </c>
      <c r="B20" s="11" t="s">
        <v>50</v>
      </c>
      <c r="C20" s="4">
        <f>C21</f>
        <v>0</v>
      </c>
      <c r="D20" s="8">
        <f t="shared" ref="D20:K20" si="15">D21</f>
        <v>369952.7</v>
      </c>
      <c r="E20" s="4">
        <f t="shared" si="15"/>
        <v>369952.70000000019</v>
      </c>
      <c r="F20" s="4">
        <f t="shared" si="15"/>
        <v>0</v>
      </c>
      <c r="G20" s="4">
        <f t="shared" si="15"/>
        <v>0</v>
      </c>
      <c r="H20" s="4">
        <f t="shared" si="15"/>
        <v>0</v>
      </c>
      <c r="I20" s="4">
        <f t="shared" si="15"/>
        <v>0</v>
      </c>
      <c r="J20" s="4">
        <f t="shared" si="15"/>
        <v>0</v>
      </c>
      <c r="K20" s="4">
        <f t="shared" si="15"/>
        <v>0</v>
      </c>
    </row>
    <row r="21" spans="1:11" ht="25.5" x14ac:dyDescent="0.2">
      <c r="A21" s="10" t="s">
        <v>10</v>
      </c>
      <c r="B21" s="12" t="s">
        <v>34</v>
      </c>
      <c r="C21" s="4">
        <f>(C25+C29)</f>
        <v>0</v>
      </c>
      <c r="D21" s="4">
        <f>(D25+D29)</f>
        <v>369952.7</v>
      </c>
      <c r="E21" s="4">
        <f t="shared" ref="E21:K21" si="16">(E25+E29)</f>
        <v>369952.70000000019</v>
      </c>
      <c r="F21" s="4">
        <f t="shared" si="16"/>
        <v>0</v>
      </c>
      <c r="G21" s="4">
        <f t="shared" si="16"/>
        <v>0</v>
      </c>
      <c r="H21" s="4">
        <f t="shared" si="16"/>
        <v>0</v>
      </c>
      <c r="I21" s="4">
        <f t="shared" si="16"/>
        <v>0</v>
      </c>
      <c r="J21" s="4">
        <f t="shared" si="16"/>
        <v>0</v>
      </c>
      <c r="K21" s="4">
        <f t="shared" si="16"/>
        <v>0</v>
      </c>
    </row>
    <row r="22" spans="1:11" x14ac:dyDescent="0.2">
      <c r="A22" s="10" t="s">
        <v>11</v>
      </c>
      <c r="B22" s="13" t="s">
        <v>51</v>
      </c>
      <c r="C22" s="4">
        <f t="shared" ref="C22:K24" si="17">C23</f>
        <v>-3885294.9</v>
      </c>
      <c r="D22" s="4">
        <f t="shared" si="17"/>
        <v>-434486.3</v>
      </c>
      <c r="E22" s="4">
        <f t="shared" si="17"/>
        <v>-4319781.2</v>
      </c>
      <c r="F22" s="4">
        <f t="shared" si="17"/>
        <v>-3850999.8</v>
      </c>
      <c r="G22" s="4">
        <f t="shared" si="17"/>
        <v>-86629.6</v>
      </c>
      <c r="H22" s="4">
        <f t="shared" si="17"/>
        <v>-3937629.4</v>
      </c>
      <c r="I22" s="4">
        <f t="shared" si="17"/>
        <v>-4137609.9</v>
      </c>
      <c r="J22" s="4">
        <f t="shared" si="17"/>
        <v>11570.7</v>
      </c>
      <c r="K22" s="4">
        <f t="shared" si="17"/>
        <v>-4126039.1999999997</v>
      </c>
    </row>
    <row r="23" spans="1:11" x14ac:dyDescent="0.2">
      <c r="A23" s="10" t="s">
        <v>12</v>
      </c>
      <c r="B23" s="13" t="s">
        <v>13</v>
      </c>
      <c r="C23" s="4">
        <f t="shared" si="17"/>
        <v>-3885294.9</v>
      </c>
      <c r="D23" s="4">
        <f t="shared" si="17"/>
        <v>-434486.3</v>
      </c>
      <c r="E23" s="4">
        <f t="shared" si="17"/>
        <v>-4319781.2</v>
      </c>
      <c r="F23" s="4">
        <f t="shared" si="17"/>
        <v>-3850999.8</v>
      </c>
      <c r="G23" s="4">
        <f t="shared" si="17"/>
        <v>-86629.6</v>
      </c>
      <c r="H23" s="4">
        <f t="shared" si="17"/>
        <v>-3937629.4</v>
      </c>
      <c r="I23" s="4">
        <f t="shared" si="17"/>
        <v>-4137609.9</v>
      </c>
      <c r="J23" s="4">
        <f t="shared" si="17"/>
        <v>11570.7</v>
      </c>
      <c r="K23" s="4">
        <f t="shared" si="17"/>
        <v>-4126039.1999999997</v>
      </c>
    </row>
    <row r="24" spans="1:11" x14ac:dyDescent="0.2">
      <c r="A24" s="10" t="s">
        <v>14</v>
      </c>
      <c r="B24" s="13" t="s">
        <v>35</v>
      </c>
      <c r="C24" s="4">
        <f t="shared" si="17"/>
        <v>-3885294.9</v>
      </c>
      <c r="D24" s="4">
        <f t="shared" si="17"/>
        <v>-434486.3</v>
      </c>
      <c r="E24" s="4">
        <f t="shared" si="17"/>
        <v>-4319781.2</v>
      </c>
      <c r="F24" s="4">
        <f t="shared" si="17"/>
        <v>-3850999.8</v>
      </c>
      <c r="G24" s="4">
        <f t="shared" si="17"/>
        <v>-86629.6</v>
      </c>
      <c r="H24" s="4">
        <f t="shared" si="17"/>
        <v>-3937629.4</v>
      </c>
      <c r="I24" s="4">
        <f t="shared" si="17"/>
        <v>-4137609.9</v>
      </c>
      <c r="J24" s="4">
        <f t="shared" si="17"/>
        <v>11570.7</v>
      </c>
      <c r="K24" s="4">
        <f t="shared" si="17"/>
        <v>-4126039.1999999997</v>
      </c>
    </row>
    <row r="25" spans="1:11" ht="25.5" x14ac:dyDescent="0.2">
      <c r="A25" s="10" t="s">
        <v>15</v>
      </c>
      <c r="B25" s="13" t="s">
        <v>36</v>
      </c>
      <c r="C25" s="4">
        <v>-3885294.9</v>
      </c>
      <c r="D25" s="4">
        <v>-434486.3</v>
      </c>
      <c r="E25" s="4">
        <f>C25+D25</f>
        <v>-4319781.2</v>
      </c>
      <c r="F25" s="4">
        <v>-3850999.8</v>
      </c>
      <c r="G25" s="4">
        <v>-86629.6</v>
      </c>
      <c r="H25" s="4">
        <f>F25+G25</f>
        <v>-3937629.4</v>
      </c>
      <c r="I25" s="4">
        <v>-4137609.9</v>
      </c>
      <c r="J25" s="4">
        <v>11570.7</v>
      </c>
      <c r="K25" s="4">
        <f>I25+J25</f>
        <v>-4126039.1999999997</v>
      </c>
    </row>
    <row r="26" spans="1:11" x14ac:dyDescent="0.2">
      <c r="A26" s="10" t="s">
        <v>16</v>
      </c>
      <c r="B26" s="13" t="s">
        <v>52</v>
      </c>
      <c r="C26" s="4">
        <f t="shared" ref="C26:K28" si="18">C27</f>
        <v>3885294.9</v>
      </c>
      <c r="D26" s="4">
        <f t="shared" si="18"/>
        <v>804439</v>
      </c>
      <c r="E26" s="4">
        <f t="shared" si="18"/>
        <v>4689733.9000000004</v>
      </c>
      <c r="F26" s="4">
        <f t="shared" si="18"/>
        <v>3850999.8</v>
      </c>
      <c r="G26" s="4">
        <f t="shared" si="18"/>
        <v>86629.6</v>
      </c>
      <c r="H26" s="4">
        <f t="shared" si="18"/>
        <v>3937629.4</v>
      </c>
      <c r="I26" s="4">
        <f t="shared" si="18"/>
        <v>4137609.9</v>
      </c>
      <c r="J26" s="4">
        <f t="shared" si="18"/>
        <v>-11570.7</v>
      </c>
      <c r="K26" s="4">
        <f t="shared" si="18"/>
        <v>4126039.1999999997</v>
      </c>
    </row>
    <row r="27" spans="1:11" x14ac:dyDescent="0.2">
      <c r="A27" s="6" t="s">
        <v>17</v>
      </c>
      <c r="B27" s="14" t="s">
        <v>18</v>
      </c>
      <c r="C27" s="4">
        <f t="shared" si="18"/>
        <v>3885294.9</v>
      </c>
      <c r="D27" s="4">
        <f t="shared" si="18"/>
        <v>804439</v>
      </c>
      <c r="E27" s="4">
        <f t="shared" si="18"/>
        <v>4689733.9000000004</v>
      </c>
      <c r="F27" s="4">
        <f t="shared" si="18"/>
        <v>3850999.8</v>
      </c>
      <c r="G27" s="4">
        <f t="shared" si="18"/>
        <v>86629.6</v>
      </c>
      <c r="H27" s="4">
        <f t="shared" si="18"/>
        <v>3937629.4</v>
      </c>
      <c r="I27" s="4">
        <f t="shared" si="18"/>
        <v>4137609.9</v>
      </c>
      <c r="J27" s="4">
        <f t="shared" si="18"/>
        <v>-11570.7</v>
      </c>
      <c r="K27" s="4">
        <f t="shared" si="18"/>
        <v>4126039.1999999997</v>
      </c>
    </row>
    <row r="28" spans="1:11" x14ac:dyDescent="0.2">
      <c r="A28" s="6" t="s">
        <v>19</v>
      </c>
      <c r="B28" s="14" t="s">
        <v>37</v>
      </c>
      <c r="C28" s="4">
        <f t="shared" si="18"/>
        <v>3885294.9</v>
      </c>
      <c r="D28" s="4">
        <f t="shared" si="18"/>
        <v>804439</v>
      </c>
      <c r="E28" s="4">
        <f t="shared" si="18"/>
        <v>4689733.9000000004</v>
      </c>
      <c r="F28" s="4">
        <f t="shared" si="18"/>
        <v>3850999.8</v>
      </c>
      <c r="G28" s="4">
        <f t="shared" si="18"/>
        <v>86629.6</v>
      </c>
      <c r="H28" s="4">
        <f t="shared" si="18"/>
        <v>3937629.4</v>
      </c>
      <c r="I28" s="4">
        <f t="shared" si="18"/>
        <v>4137609.9</v>
      </c>
      <c r="J28" s="4">
        <f t="shared" si="18"/>
        <v>-11570.7</v>
      </c>
      <c r="K28" s="4">
        <f t="shared" si="18"/>
        <v>4126039.1999999997</v>
      </c>
    </row>
    <row r="29" spans="1:11" ht="25.5" x14ac:dyDescent="0.2">
      <c r="A29" s="6" t="s">
        <v>20</v>
      </c>
      <c r="B29" s="14" t="s">
        <v>38</v>
      </c>
      <c r="C29" s="4">
        <v>3885294.9</v>
      </c>
      <c r="D29" s="4">
        <v>804439</v>
      </c>
      <c r="E29" s="4">
        <f>C29+D29</f>
        <v>4689733.9000000004</v>
      </c>
      <c r="F29" s="4">
        <v>3850999.8</v>
      </c>
      <c r="G29" s="4">
        <v>86629.6</v>
      </c>
      <c r="H29" s="4">
        <f>F29+G29</f>
        <v>3937629.4</v>
      </c>
      <c r="I29" s="4">
        <v>4137609.9</v>
      </c>
      <c r="J29" s="4">
        <v>-11570.7</v>
      </c>
      <c r="K29" s="4">
        <f>I29+J29</f>
        <v>4126039.1999999997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2" firstPageNumber="552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поправ в источ (5 попр)</vt:lpstr>
      <vt:lpstr>'Табл поправ в источ (5 попр)'!Заголовки_для_печати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2023-05-15T07:43:44Z</dcterms:modified>
</cp:coreProperties>
</file>